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4 квартал\Лотирование 2\"/>
    </mc:Choice>
  </mc:AlternateContent>
  <bookViews>
    <workbookView xWindow="0" yWindow="555" windowWidth="22980" windowHeight="8055" tabRatio="836"/>
  </bookViews>
  <sheets>
    <sheet name="РН-ННГ-НВЛ" sheetId="58" r:id="rId1"/>
  </sheets>
  <definedNames>
    <definedName name="_xlnm._FilterDatabase" localSheetId="0" hidden="1">'РН-ННГ-НВЛ'!$A$13:$L$21</definedName>
    <definedName name="_xlnm.Print_Titles" localSheetId="0">'РН-ННГ-НВЛ'!$13:$13</definedName>
    <definedName name="_xlnm.Print_Area" localSheetId="0">'РН-ННГ-НВЛ'!$A$1:$L$28</definedName>
  </definedNames>
  <calcPr calcId="152511"/>
</workbook>
</file>

<file path=xl/calcChain.xml><?xml version="1.0" encoding="utf-8"?>
<calcChain xmlns="http://schemas.openxmlformats.org/spreadsheetml/2006/main">
  <c r="G21" i="58" l="1"/>
  <c r="I15" i="58" l="1"/>
  <c r="K15" i="58" s="1"/>
  <c r="J15" i="58" s="1"/>
  <c r="I16" i="58"/>
  <c r="K16" i="58" s="1"/>
  <c r="J16" i="58" s="1"/>
  <c r="I17" i="58"/>
  <c r="K17" i="58" s="1"/>
  <c r="J17" i="58" s="1"/>
  <c r="I18" i="58"/>
  <c r="K18" i="58" s="1"/>
  <c r="J18" i="58" s="1"/>
  <c r="I19" i="58"/>
  <c r="K19" i="58" s="1"/>
  <c r="J19" i="58" s="1"/>
  <c r="I20" i="58"/>
  <c r="K20" i="58" s="1"/>
  <c r="J20" i="58" s="1"/>
  <c r="I14" i="58" l="1"/>
  <c r="I21" i="58" s="1"/>
  <c r="K14" i="58" l="1"/>
  <c r="K21" i="58" s="1"/>
  <c r="J14" i="58" l="1"/>
  <c r="J21" i="58" s="1"/>
</calcChain>
</file>

<file path=xl/sharedStrings.xml><?xml version="1.0" encoding="utf-8"?>
<sst xmlns="http://schemas.openxmlformats.org/spreadsheetml/2006/main" count="73" uniqueCount="44">
  <si>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</si>
  <si>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</si>
  <si>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</si>
  <si>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</si>
  <si>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</si>
  <si>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</si>
  <si>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</si>
  <si>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</si>
  <si>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</si>
  <si>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</si>
  <si>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</si>
  <si>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</si>
  <si>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</si>
  <si>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</si>
  <si>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</si>
  <si>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</si>
  <si>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</si>
  <si>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</si>
  <si>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</si>
  <si>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</si>
  <si>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</si>
  <si>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</si>
  <si>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</si>
  <si>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</si>
  <si>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</si>
  <si>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</si>
  <si>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 xml:space="preserve">         (подпись)                                       (ФИО)</t>
  </si>
  <si>
    <t>МП</t>
  </si>
  <si>
    <t>Номер материала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</si>
  <si>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</si>
  <si>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</si>
  <si>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</si>
  <si>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</si>
  <si>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</si>
  <si>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ХМАО-Югра, г. Нягань, ул. Лазарева 31</t>
  </si>
  <si>
    <t>НВЛ</t>
  </si>
  <si>
    <t>3</t>
  </si>
  <si>
    <t>12</t>
  </si>
  <si>
    <t>Приложение № 1.4</t>
  </si>
  <si>
    <t>Изучив Извещение о реализации Трубной продукции,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</si>
  <si>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Труба б/ш антк/п 273Х18 В ст09Г2С 2 Н-1</t>
  </si>
  <si>
    <t>Труба б/ш г/д антк/п 273Х20-09Г2С Н2У-60</t>
  </si>
  <si>
    <t>Т</t>
  </si>
  <si>
    <t>ЛОТ №РН-ННГ-34.24 Трубная продукция ф273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</si>
</sst>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0"/>
  <sheetViews>
    <sheetView tabSelected="1" view="pageBreakPreview" topLeftCell="A10" zoomScale="85" zoomScaleNormal="70" zoomScaleSheetLayoutView="85" workbookViewId="0">
      <selection activeCell="G20" sqref="E14:G20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38</v>
      </c>
    </row>
    <row r="2" spans="1:12" ht="20.25" customHeight="1" x14ac:dyDescent="0.2">
      <c r="A2" s="45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43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39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3"/>
      <c r="F6" s="43"/>
      <c r="G6" s="43"/>
      <c r="H6" s="43"/>
      <c r="I6" s="43"/>
      <c r="J6" s="43"/>
      <c r="K6" s="43"/>
      <c r="L6" s="43"/>
    </row>
    <row r="7" spans="1:12" s="32" customFormat="1" ht="18.75" x14ac:dyDescent="0.3">
      <c r="A7" s="30" t="s">
        <v>20</v>
      </c>
      <c r="B7" s="30"/>
      <c r="C7" s="31"/>
      <c r="D7" s="31"/>
      <c r="E7" s="43"/>
      <c r="F7" s="43"/>
      <c r="G7" s="43"/>
      <c r="H7" s="43"/>
      <c r="I7" s="43"/>
      <c r="J7" s="43"/>
      <c r="K7" s="43"/>
      <c r="L7" s="43"/>
    </row>
    <row r="8" spans="1:12" s="32" customFormat="1" ht="18.75" x14ac:dyDescent="0.3">
      <c r="A8" s="30" t="s">
        <v>21</v>
      </c>
      <c r="B8" s="30"/>
      <c r="C8" s="31"/>
      <c r="D8" s="31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28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29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36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37</v>
      </c>
    </row>
    <row r="14" spans="1:12" s="26" customFormat="1" ht="58.5" customHeight="1" x14ac:dyDescent="0.25">
      <c r="A14" s="24">
        <v>1</v>
      </c>
      <c r="B14" s="23" t="s">
        <v>18</v>
      </c>
      <c r="C14" s="25" t="s">
        <v>35</v>
      </c>
      <c r="D14" s="40">
        <v>20689426</v>
      </c>
      <c r="E14" s="23" t="s">
        <v>40</v>
      </c>
      <c r="F14" s="23" t="s">
        <v>42</v>
      </c>
      <c r="G14" s="41">
        <v>29.765999999999998</v>
      </c>
      <c r="H14" s="33"/>
      <c r="I14" s="34">
        <f>H14*G14</f>
        <v>0</v>
      </c>
      <c r="J14" s="34">
        <f t="shared" ref="J14" si="0">K14-I14</f>
        <v>0</v>
      </c>
      <c r="K14" s="34">
        <f t="shared" ref="K14" si="1">I14*1.2</f>
        <v>0</v>
      </c>
      <c r="L14" s="38" t="s">
        <v>34</v>
      </c>
    </row>
    <row r="15" spans="1:12" s="26" customFormat="1" ht="58.5" customHeight="1" x14ac:dyDescent="0.25">
      <c r="A15" s="24">
        <v>2</v>
      </c>
      <c r="B15" s="23" t="s">
        <v>18</v>
      </c>
      <c r="C15" s="25" t="s">
        <v>35</v>
      </c>
      <c r="D15" s="40">
        <v>20689426</v>
      </c>
      <c r="E15" s="23" t="s">
        <v>40</v>
      </c>
      <c r="F15" s="23" t="s">
        <v>42</v>
      </c>
      <c r="G15" s="41">
        <v>66.111000000000004</v>
      </c>
      <c r="H15" s="33"/>
      <c r="I15" s="34">
        <f t="shared" ref="I15:I20" si="2">H15*G15</f>
        <v>0</v>
      </c>
      <c r="J15" s="34">
        <f t="shared" ref="J15:J20" si="3">K15-I15</f>
        <v>0</v>
      </c>
      <c r="K15" s="34">
        <f t="shared" ref="K15:K20" si="4">I15*1.2</f>
        <v>0</v>
      </c>
      <c r="L15" s="38" t="s">
        <v>34</v>
      </c>
    </row>
    <row r="16" spans="1:12" s="26" customFormat="1" ht="58.5" customHeight="1" x14ac:dyDescent="0.25">
      <c r="A16" s="24">
        <v>3</v>
      </c>
      <c r="B16" s="23" t="s">
        <v>18</v>
      </c>
      <c r="C16" s="25" t="s">
        <v>35</v>
      </c>
      <c r="D16" s="40">
        <v>20689426</v>
      </c>
      <c r="E16" s="23" t="s">
        <v>40</v>
      </c>
      <c r="F16" s="23" t="s">
        <v>42</v>
      </c>
      <c r="G16" s="41">
        <v>6.8669999999999973</v>
      </c>
      <c r="H16" s="33"/>
      <c r="I16" s="34">
        <f t="shared" si="2"/>
        <v>0</v>
      </c>
      <c r="J16" s="34">
        <f t="shared" si="3"/>
        <v>0</v>
      </c>
      <c r="K16" s="34">
        <f t="shared" si="4"/>
        <v>0</v>
      </c>
      <c r="L16" s="38" t="s">
        <v>34</v>
      </c>
    </row>
    <row r="17" spans="1:12" s="26" customFormat="1" ht="58.5" customHeight="1" x14ac:dyDescent="0.25">
      <c r="A17" s="24">
        <v>4</v>
      </c>
      <c r="B17" s="23" t="s">
        <v>18</v>
      </c>
      <c r="C17" s="25" t="s">
        <v>35</v>
      </c>
      <c r="D17" s="40">
        <v>20494719</v>
      </c>
      <c r="E17" s="23" t="s">
        <v>41</v>
      </c>
      <c r="F17" s="23" t="s">
        <v>42</v>
      </c>
      <c r="G17" s="41">
        <v>6.4630000000000001</v>
      </c>
      <c r="H17" s="33"/>
      <c r="I17" s="34">
        <f t="shared" si="2"/>
        <v>0</v>
      </c>
      <c r="J17" s="34">
        <f t="shared" si="3"/>
        <v>0</v>
      </c>
      <c r="K17" s="34">
        <f t="shared" si="4"/>
        <v>0</v>
      </c>
      <c r="L17" s="38" t="s">
        <v>34</v>
      </c>
    </row>
    <row r="18" spans="1:12" s="26" customFormat="1" ht="58.5" customHeight="1" x14ac:dyDescent="0.25">
      <c r="A18" s="24">
        <v>5</v>
      </c>
      <c r="B18" s="23" t="s">
        <v>18</v>
      </c>
      <c r="C18" s="25" t="s">
        <v>35</v>
      </c>
      <c r="D18" s="40">
        <v>20494719</v>
      </c>
      <c r="E18" s="23" t="s">
        <v>41</v>
      </c>
      <c r="F18" s="23" t="s">
        <v>42</v>
      </c>
      <c r="G18" s="41">
        <v>6.548</v>
      </c>
      <c r="H18" s="33"/>
      <c r="I18" s="34">
        <f t="shared" si="2"/>
        <v>0</v>
      </c>
      <c r="J18" s="34">
        <f t="shared" si="3"/>
        <v>0</v>
      </c>
      <c r="K18" s="34">
        <f t="shared" si="4"/>
        <v>0</v>
      </c>
      <c r="L18" s="38" t="s">
        <v>34</v>
      </c>
    </row>
    <row r="19" spans="1:12" s="26" customFormat="1" ht="58.5" customHeight="1" x14ac:dyDescent="0.25">
      <c r="A19" s="24">
        <v>6</v>
      </c>
      <c r="B19" s="23" t="s">
        <v>18</v>
      </c>
      <c r="C19" s="25" t="s">
        <v>35</v>
      </c>
      <c r="D19" s="40">
        <v>20494719</v>
      </c>
      <c r="E19" s="23" t="s">
        <v>41</v>
      </c>
      <c r="F19" s="23" t="s">
        <v>42</v>
      </c>
      <c r="G19" s="41">
        <v>7.2619999999999996</v>
      </c>
      <c r="H19" s="33"/>
      <c r="I19" s="34">
        <f t="shared" si="2"/>
        <v>0</v>
      </c>
      <c r="J19" s="34">
        <f t="shared" si="3"/>
        <v>0</v>
      </c>
      <c r="K19" s="34">
        <f t="shared" si="4"/>
        <v>0</v>
      </c>
      <c r="L19" s="38" t="s">
        <v>34</v>
      </c>
    </row>
    <row r="20" spans="1:12" s="26" customFormat="1" ht="58.5" customHeight="1" x14ac:dyDescent="0.25">
      <c r="A20" s="24">
        <v>7</v>
      </c>
      <c r="B20" s="23" t="s">
        <v>18</v>
      </c>
      <c r="C20" s="25" t="s">
        <v>35</v>
      </c>
      <c r="D20" s="40">
        <v>20494719</v>
      </c>
      <c r="E20" s="23" t="s">
        <v>41</v>
      </c>
      <c r="F20" s="23" t="s">
        <v>42</v>
      </c>
      <c r="G20" s="41">
        <v>4.1420000000000003</v>
      </c>
      <c r="H20" s="33"/>
      <c r="I20" s="34">
        <f t="shared" si="2"/>
        <v>0</v>
      </c>
      <c r="J20" s="34">
        <f t="shared" si="3"/>
        <v>0</v>
      </c>
      <c r="K20" s="34">
        <f t="shared" si="4"/>
        <v>0</v>
      </c>
      <c r="L20" s="38" t="s">
        <v>34</v>
      </c>
    </row>
    <row r="21" spans="1:12" s="37" customFormat="1" ht="15.75" x14ac:dyDescent="0.25">
      <c r="A21" s="27"/>
      <c r="B21" s="27"/>
      <c r="C21" s="27"/>
      <c r="D21" s="27"/>
      <c r="E21" s="27"/>
      <c r="F21" s="29"/>
      <c r="G21" s="28">
        <f>SUM(G14:G20)</f>
        <v>127.15899999999999</v>
      </c>
      <c r="H21" s="29"/>
      <c r="I21" s="29">
        <f>SUM(I14:I20)</f>
        <v>0</v>
      </c>
      <c r="J21" s="29">
        <f>SUM(J14:J20)</f>
        <v>0</v>
      </c>
      <c r="K21" s="29">
        <f>SUM(K14:K20)</f>
        <v>0</v>
      </c>
      <c r="L21" s="27"/>
    </row>
    <row r="22" spans="1:12" s="37" customFormat="1" ht="15.75" x14ac:dyDescent="0.2">
      <c r="A22" s="1"/>
      <c r="B22" s="1"/>
      <c r="C22" s="1"/>
      <c r="D22" s="1"/>
      <c r="E22" s="1"/>
      <c r="F22" s="4"/>
      <c r="G22" s="3"/>
      <c r="H22" s="7"/>
      <c r="I22" s="1"/>
      <c r="J22" s="1"/>
      <c r="K22" s="1"/>
      <c r="L22" s="8"/>
    </row>
    <row r="23" spans="1:12" s="37" customFormat="1" ht="15.75" x14ac:dyDescent="0.2">
      <c r="A23" s="15" t="s">
        <v>9</v>
      </c>
      <c r="B23" s="15"/>
      <c r="C23" s="16"/>
      <c r="D23" s="16"/>
      <c r="E23" s="16"/>
      <c r="F23" s="2"/>
      <c r="G23" s="3"/>
      <c r="H23" s="2"/>
      <c r="I23" s="4"/>
      <c r="J23" s="4"/>
      <c r="K23" s="4"/>
      <c r="L23" s="8"/>
    </row>
    <row r="24" spans="1:12" s="37" customFormat="1" ht="48.75" customHeight="1" x14ac:dyDescent="0.25">
      <c r="A24" s="42" t="s">
        <v>33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s="37" customFormat="1" ht="71.25" customHeight="1" x14ac:dyDescent="0.25">
      <c r="A25" s="42" t="s">
        <v>30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7" t="s">
        <v>10</v>
      </c>
      <c r="B27" s="7"/>
      <c r="C27" s="7"/>
      <c r="D27" s="7"/>
      <c r="E27" s="7"/>
      <c r="F27" s="7"/>
      <c r="G27" s="4"/>
      <c r="H27" s="35" t="s">
        <v>26</v>
      </c>
      <c r="I27" s="4"/>
      <c r="J27" s="4"/>
      <c r="K27" s="4"/>
      <c r="L27" s="17"/>
    </row>
    <row r="28" spans="1:12" x14ac:dyDescent="0.2">
      <c r="A28" s="2"/>
      <c r="B28" s="2"/>
      <c r="C28" s="7"/>
      <c r="D28" s="7"/>
      <c r="E28" s="7"/>
      <c r="G28" s="4"/>
      <c r="H28" s="36" t="s">
        <v>27</v>
      </c>
      <c r="I28" s="4"/>
      <c r="J28" s="4"/>
      <c r="K28" s="4"/>
      <c r="L28" s="7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s="39" customFormat="1" ht="33" customHeight="1" x14ac:dyDescent="0.2">
      <c r="A30" s="1"/>
      <c r="B30" s="1"/>
      <c r="C30" s="1"/>
      <c r="D30" s="1"/>
      <c r="E30" s="1"/>
      <c r="F30" s="2"/>
      <c r="G30" s="3"/>
      <c r="H30" s="7"/>
      <c r="I30" s="1"/>
      <c r="J30" s="1"/>
      <c r="K30" s="1"/>
      <c r="L30" s="8"/>
    </row>
  </sheetData>
  <autoFilter ref="A13:L21"/>
  <mergeCells count="9">
    <mergeCell ref="A25:L25"/>
    <mergeCell ref="E8:L8"/>
    <mergeCell ref="A11:L11"/>
    <mergeCell ref="A2:L2"/>
    <mergeCell ref="A3:L3"/>
    <mergeCell ref="A4:L4"/>
    <mergeCell ref="E6:L6"/>
    <mergeCell ref="E7:L7"/>
    <mergeCell ref="A24:L24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РН-ННГ-НВЛ</vt:lpstr>
      <vt:lpstr>'РН-ННГ-НВЛ'!Заголовки_для_печати</vt:lpstr>
      <vt:lpstr>'РН-ННГ-НВЛ'!Область_печати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KADELIMOVA</cp:lastModifiedBy>
  <cp:lastPrinted>2018-10-01T05:09:00Z</cp:lastPrinted>
  <dcterms:created xsi:type="dcterms:W3CDTF">2015-09-14T07:06:03Z</dcterms:created>
  <dcterms:modified xsi:type="dcterms:W3CDTF">2024-12-24T14:13:46Z</dcterms:modified>
</cp:coreProperties>
</file>